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magdica\Documents\REGIONALNE PROGE\"/>
    </mc:Choice>
  </mc:AlternateContent>
  <xr:revisionPtr revIDLastSave="0" documentId="13_ncr:1_{A6A38609-4548-411A-BDF6-47881BCD97DF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Ponudbeni predračun" sheetId="15" r:id="rId1"/>
  </sheets>
  <definedNames>
    <definedName name="_Hlk82688938" localSheetId="0">'Ponudbeni predračun'!$B$73</definedName>
    <definedName name="_xlnm.Print_Area" localSheetId="0">'Ponudbeni predračun'!$A$1:$F$75</definedName>
  </definedNames>
  <calcPr calcId="191029"/>
</workbook>
</file>

<file path=xl/calcChain.xml><?xml version="1.0" encoding="utf-8"?>
<calcChain xmlns="http://schemas.openxmlformats.org/spreadsheetml/2006/main">
  <c r="F39" i="15" l="1"/>
  <c r="F47" i="15"/>
  <c r="F48" i="15"/>
  <c r="F49" i="15"/>
  <c r="F50" i="15"/>
  <c r="F43" i="15"/>
  <c r="F42" i="15"/>
  <c r="F41" i="15"/>
  <c r="F40" i="15"/>
  <c r="F38" i="15" l="1"/>
  <c r="F15" i="15"/>
  <c r="F16" i="15"/>
  <c r="F17" i="15"/>
  <c r="F18" i="15"/>
  <c r="F21" i="15"/>
  <c r="F22" i="15"/>
  <c r="F23" i="15"/>
  <c r="F24" i="15"/>
  <c r="F27" i="15"/>
  <c r="F28" i="15"/>
  <c r="F29" i="15"/>
  <c r="F30" i="15"/>
  <c r="F33" i="15"/>
  <c r="F34" i="15"/>
  <c r="F35" i="15"/>
  <c r="F36" i="15"/>
  <c r="F53" i="15"/>
  <c r="F61" i="15"/>
  <c r="F56" i="15"/>
  <c r="F57" i="15"/>
  <c r="F58" i="15"/>
  <c r="F59" i="15"/>
  <c r="F46" i="15"/>
  <c r="F45" i="15" s="1"/>
  <c r="F63" i="15"/>
  <c r="F32" i="15" l="1"/>
  <c r="F55" i="15"/>
  <c r="F20" i="15"/>
  <c r="F26" i="15"/>
  <c r="F14" i="15"/>
  <c r="F9" i="15" l="1"/>
  <c r="F10" i="15"/>
  <c r="F11" i="15"/>
  <c r="F12" i="15"/>
  <c r="F8" i="15"/>
  <c r="F7" i="15" l="1"/>
  <c r="F65" i="15" s="1"/>
  <c r="F66" i="15" l="1"/>
  <c r="F67" i="15" s="1"/>
</calcChain>
</file>

<file path=xl/sharedStrings.xml><?xml version="1.0" encoding="utf-8"?>
<sst xmlns="http://schemas.openxmlformats.org/spreadsheetml/2006/main" count="149" uniqueCount="83">
  <si>
    <t>DDV 22%</t>
  </si>
  <si>
    <t xml:space="preserve">enota </t>
  </si>
  <si>
    <t>kpl</t>
  </si>
  <si>
    <t>št. enot</t>
  </si>
  <si>
    <t xml:space="preserve">Skupaj brez DDV </t>
  </si>
  <si>
    <t xml:space="preserve">Skupaj z DDV </t>
  </si>
  <si>
    <t>Izdelava projektne dokumentacije za ureditev križanj z železnico 
»Lesarska ulica – Limbuš Marles«</t>
  </si>
  <si>
    <t>Izdelava projektne dokumentacije za ureditev križanj z železnico 
»Limbuš – Laznica«</t>
  </si>
  <si>
    <t>Izdelava projektne dokumentacije za ureditev križanj z železnico 
»Bistrica ob Dravi«</t>
  </si>
  <si>
    <t>PONUDBENI PREDRAČUN</t>
  </si>
  <si>
    <t>Projektantski nadzor v času gradnje</t>
  </si>
  <si>
    <t>ur</t>
  </si>
  <si>
    <t>Izdelava projektne dokumentacije za podhod za pešce in kolesarje na mestu ukinjenega NPr Ruše 3</t>
  </si>
  <si>
    <t xml:space="preserve">Izdelava projektne dokumentacije za ureditev križanj z železnico 
»Robičeva ulica - Limbuška cesta« </t>
  </si>
  <si>
    <t>Izdelava projektne dokumentacije za novo izvennivojsko križanje na območju železniške postaje Ruše</t>
  </si>
  <si>
    <t>Izdelava projektne dokumentacije za ureditev križanj z železnico na odseku Maribor Studenci–Ruše na železniški progi št. 34 Maribor–Prevalje–d.m.</t>
  </si>
  <si>
    <t>Izdelava projektne dokumentacije za novo povezovalno cesto od ukinjenega NPr Ruše 4  do novega izvennivojskega križanje v fazi ureditev Ruše postaja</t>
  </si>
  <si>
    <t xml:space="preserve"> </t>
  </si>
  <si>
    <t>cena za enoto</t>
  </si>
  <si>
    <t>vrednost</t>
  </si>
  <si>
    <t xml:space="preserve">OPOMBA: </t>
  </si>
  <si>
    <t>1. Naročnik bo plačal dokumentacijo, ki se bo izdelala.</t>
  </si>
  <si>
    <t>žig in podpis ponudnika</t>
  </si>
  <si>
    <t>Izdelava revidirane analize tveganja za onesnaženje vodnega telesa podzemne vode</t>
  </si>
  <si>
    <t>Postavka</t>
  </si>
  <si>
    <t>1.</t>
  </si>
  <si>
    <t>2.</t>
  </si>
  <si>
    <t>Izdelava in predaja IZP s pridobljenimi projektnimi pogoji</t>
  </si>
  <si>
    <t xml:space="preserve">Izdelava in predaja DGD s pridobljenimi mnenji </t>
  </si>
  <si>
    <t>Izdelava PZI, revizija in verifikacija</t>
  </si>
  <si>
    <t xml:space="preserve">Izdelava in predaja PZI po reviziji </t>
  </si>
  <si>
    <t>Izdelava in predaja PID in NOV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</si>
  <si>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</si>
  <si>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</si>
  <si>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</si>
  <si>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</si>
  <si>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</si>
  <si>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</si>
  <si>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</si>
  <si>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</si>
  <si>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</si>
  <si>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3.</t>
  </si>
  <si>
    <t>3.1</t>
  </si>
  <si>
    <t>3.2</t>
  </si>
  <si>
    <t>3.3</t>
  </si>
  <si>
    <t>3.4</t>
  </si>
  <si>
    <t>4.</t>
  </si>
  <si>
    <t>4.1</t>
  </si>
  <si>
    <t>4.2</t>
  </si>
  <si>
    <t>4.3</t>
  </si>
  <si>
    <t>4.4</t>
  </si>
  <si>
    <t>6.</t>
  </si>
  <si>
    <t>6.1</t>
  </si>
  <si>
    <t>7.</t>
  </si>
  <si>
    <t>7.1</t>
  </si>
  <si>
    <t>7.2</t>
  </si>
  <si>
    <t>7.3</t>
  </si>
  <si>
    <t>7.4</t>
  </si>
  <si>
    <t>Izdelava PZI in revizija</t>
  </si>
  <si>
    <t>8.</t>
  </si>
  <si>
    <t>8.1</t>
  </si>
  <si>
    <t>9.</t>
  </si>
  <si>
    <t>10.</t>
  </si>
  <si>
    <t>2. Cene za enoto je potrebno vnesti na dve (2) decimalni mesti natančno.</t>
  </si>
  <si>
    <t>3. Cene se vnaša samo v rumeno obarvane celice (cena za enoto).</t>
  </si>
  <si>
    <t>4. Materialni in vsi ostali stroški, ki niso posebej specificirani, naj bodo vračunani v enotnih cenah postavk specifikacije.</t>
  </si>
  <si>
    <t>Izdelava projektne dokumentacije za ureditev križanj z železnico 
»Bezena - NPr Ruše 1«</t>
  </si>
  <si>
    <t>Izdelava projektne dokumentacije za ureditev križanj z železnico 
»NPr Ruše 2«</t>
  </si>
  <si>
    <t>5.</t>
  </si>
  <si>
    <t>5.1</t>
  </si>
  <si>
    <t>5.2</t>
  </si>
  <si>
    <t>5.3</t>
  </si>
  <si>
    <t>5.4</t>
  </si>
  <si>
    <t>6.2</t>
  </si>
  <si>
    <t>6.3</t>
  </si>
  <si>
    <t>6.4</t>
  </si>
  <si>
    <t>6.5</t>
  </si>
  <si>
    <t>9.1</t>
  </si>
  <si>
    <t>9.2</t>
  </si>
  <si>
    <t>9.3</t>
  </si>
  <si>
    <t>9.4</t>
  </si>
  <si>
    <t>11.</t>
  </si>
  <si>
    <t>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</si>
</sst>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"/>
    <numFmt numFmtId="165" formatCode="#,##0.00\ &quot;€&quot;"/>
    <numFmt numFmtId="166" formatCode="#,##0.00\ _€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3" fillId="0" borderId="0" xfId="0" applyFont="1" applyProtection="1"/>
    <xf numFmtId="0" fontId="1" fillId="0" borderId="1" xfId="0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top"/>
    </xf>
    <xf numFmtId="165" fontId="0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top" wrapText="1"/>
    </xf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horizontal="center"/>
    </xf>
    <xf numFmtId="165" fontId="0" fillId="2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Protection="1"/>
    <xf numFmtId="0" fontId="0" fillId="0" borderId="1" xfId="0" applyFont="1" applyFill="1" applyBorder="1" applyAlignment="1" applyProtection="1">
      <alignment horizontal="center"/>
    </xf>
    <xf numFmtId="165" fontId="0" fillId="0" borderId="1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center"/>
    </xf>
    <xf numFmtId="9" fontId="0" fillId="0" borderId="0" xfId="0" applyNumberFormat="1" applyFill="1" applyProtection="1"/>
    <xf numFmtId="0" fontId="0" fillId="0" borderId="0" xfId="0" applyFill="1" applyProtection="1"/>
    <xf numFmtId="10" fontId="0" fillId="0" borderId="0" xfId="0" quotePrefix="1" applyNumberFormat="1" applyFill="1" applyProtection="1"/>
    <xf numFmtId="0" fontId="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/>
    <xf numFmtId="0" fontId="0" fillId="0" borderId="0" xfId="0" applyBorder="1" applyProtection="1"/>
    <xf numFmtId="0" fontId="2" fillId="0" borderId="0" xfId="0" applyFont="1" applyBorder="1" applyAlignment="1" applyProtection="1">
      <alignment horizontal="justify" vertical="center"/>
    </xf>
    <xf numFmtId="0" fontId="0" fillId="0" borderId="0" xfId="0" applyBorder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Fill="1" applyBorder="1" applyProtection="1"/>
    <xf numFmtId="0" fontId="1" fillId="0" borderId="1" xfId="0" applyFont="1" applyBorder="1" applyAlignment="1" applyProtection="1">
      <alignment horizontal="left" vertical="top" wrapText="1"/>
    </xf>
    <xf numFmtId="0" fontId="0" fillId="0" borderId="0" xfId="0" applyFont="1" applyBorder="1" applyProtection="1"/>
    <xf numFmtId="165" fontId="1" fillId="0" borderId="1" xfId="0" applyNumberFormat="1" applyFont="1" applyBorder="1" applyAlignment="1" applyProtection="1">
      <alignment horizontal="center" vertical="center"/>
    </xf>
    <xf numFmtId="0" fontId="4" fillId="0" borderId="0" xfId="0" applyFont="1"/>
    <xf numFmtId="0" fontId="1" fillId="0" borderId="4" xfId="0" applyFont="1" applyBorder="1" applyAlignment="1" applyProtection="1">
      <alignment wrapText="1"/>
    </xf>
    <xf numFmtId="49" fontId="0" fillId="0" borderId="0" xfId="0" applyNumberFormat="1" applyProtection="1"/>
    <xf numFmtId="49" fontId="0" fillId="0" borderId="7" xfId="0" applyNumberFormat="1" applyBorder="1" applyAlignment="1" applyProtection="1">
      <alignment horizontal="right" vertical="top"/>
    </xf>
    <xf numFmtId="49" fontId="0" fillId="0" borderId="4" xfId="0" applyNumberFormat="1" applyBorder="1" applyAlignment="1" applyProtection="1">
      <alignment horizontal="right" vertical="top"/>
    </xf>
    <xf numFmtId="49" fontId="1" fillId="0" borderId="1" xfId="0" applyNumberFormat="1" applyFont="1" applyBorder="1" applyAlignment="1" applyProtection="1">
      <alignment horizontal="right" vertical="top"/>
    </xf>
    <xf numFmtId="49" fontId="1" fillId="0" borderId="1" xfId="0" applyNumberFormat="1" applyFont="1" applyBorder="1" applyAlignment="1" applyProtection="1">
      <alignment horizontal="right"/>
    </xf>
    <xf numFmtId="49" fontId="0" fillId="0" borderId="6" xfId="0" applyNumberFormat="1" applyBorder="1" applyAlignment="1" applyProtection="1">
      <alignment horizontal="right" vertical="top"/>
    </xf>
    <xf numFmtId="165" fontId="0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wrapText="1"/>
    </xf>
    <xf numFmtId="10" fontId="1" fillId="0" borderId="0" xfId="0" applyNumberFormat="1" applyFont="1" applyProtection="1"/>
    <xf numFmtId="0" fontId="0" fillId="0" borderId="0" xfId="0" applyFont="1" applyProtection="1"/>
    <xf numFmtId="0" fontId="0" fillId="0" borderId="0" xfId="0" applyFont="1" applyFill="1" applyProtection="1"/>
    <xf numFmtId="4" fontId="0" fillId="0" borderId="0" xfId="0" applyNumberFormat="1" applyFont="1" applyFill="1" applyProtection="1"/>
    <xf numFmtId="165" fontId="0" fillId="0" borderId="0" xfId="0" applyNumberFormat="1" applyFont="1" applyFill="1" applyProtection="1"/>
    <xf numFmtId="165" fontId="1" fillId="0" borderId="0" xfId="0" applyNumberFormat="1" applyFont="1" applyProtection="1"/>
    <xf numFmtId="49" fontId="0" fillId="0" borderId="0" xfId="0" applyNumberFormat="1" applyFont="1" applyProtection="1"/>
    <xf numFmtId="10" fontId="0" fillId="0" borderId="0" xfId="0" applyNumberFormat="1" applyFont="1" applyProtection="1"/>
    <xf numFmtId="9" fontId="0" fillId="0" borderId="0" xfId="0" applyNumberFormat="1" applyFont="1" applyFill="1" applyProtection="1"/>
    <xf numFmtId="166" fontId="0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Border="1" applyProtection="1"/>
    <xf numFmtId="164" fontId="1" fillId="0" borderId="1" xfId="0" applyNumberFormat="1" applyFont="1" applyBorder="1" applyAlignment="1" applyProtection="1">
      <alignment horizontal="left" vertical="top"/>
    </xf>
    <xf numFmtId="0" fontId="0" fillId="0" borderId="1" xfId="0" applyBorder="1" applyProtection="1"/>
    <xf numFmtId="49" fontId="0" fillId="0" borderId="0" xfId="0" applyNumberFormat="1" applyFont="1" applyFill="1" applyProtection="1"/>
    <xf numFmtId="0" fontId="1" fillId="0" borderId="0" xfId="0" applyFont="1" applyFill="1" applyProtection="1"/>
    <xf numFmtId="0" fontId="0" fillId="0" borderId="2" xfId="0" applyBorder="1" applyAlignment="1" applyProtection="1"/>
    <xf numFmtId="0" fontId="0" fillId="0" borderId="2" xfId="0" applyBorder="1" applyAlignment="1"/>
    <xf numFmtId="11" fontId="5" fillId="0" borderId="3" xfId="0" applyNumberFormat="1" applyFont="1" applyBorder="1" applyAlignment="1" applyProtection="1">
      <alignment horizontal="center" vertical="top"/>
    </xf>
    <xf numFmtId="11" fontId="5" fillId="0" borderId="3" xfId="0" applyNumberFormat="1" applyFont="1" applyBorder="1" applyAlignment="1">
      <alignment horizontal="center" vertical="top"/>
    </xf>
    <xf numFmtId="0" fontId="1" fillId="0" borderId="8" xfId="0" applyFont="1" applyBorder="1" applyAlignment="1" applyProtection="1"/>
    <xf numFmtId="0" fontId="1" fillId="0" borderId="5" xfId="0" applyFont="1" applyBorder="1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Z104"/>
  <sheetViews>
    <sheetView showZeros="0" tabSelected="1" topLeftCell="A31" zoomScale="115" zoomScaleNormal="115" workbookViewId="0">
      <selection activeCell="E13" sqref="E13"/>
    </sheetView>
  </sheetViews>
  <sheetFormatPr defaultColWidth="9.140625" defaultRowHeight="15" x14ac:dyDescent="0.25"/>
  <cols>
    <col min="1" max="1" width="9.140625" style="1"/>
    <col min="2" max="2" width="79" style="1" customWidth="1"/>
    <col min="3" max="3" width="10.5703125" style="2" customWidth="1"/>
    <col min="4" max="4" width="8.5703125" style="2" customWidth="1"/>
    <col min="5" max="6" width="17.140625" style="1" customWidth="1"/>
    <col min="7" max="7" width="9.140625" style="1"/>
    <col min="8" max="9" width="14.28515625" style="1" bestFit="1" customWidth="1"/>
    <col min="10" max="10" width="9.140625" style="1"/>
    <col min="11" max="11" width="11.140625" style="1" bestFit="1" customWidth="1"/>
    <col min="12" max="16384" width="9.140625" style="1"/>
  </cols>
  <sheetData>
    <row r="1" spans="1:26" x14ac:dyDescent="0.25"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x14ac:dyDescent="0.25">
      <c r="B2" s="22" t="s">
        <v>9</v>
      </c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x14ac:dyDescent="0.25"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30" x14ac:dyDescent="0.25">
      <c r="B4" s="21" t="s">
        <v>15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x14ac:dyDescent="0.25">
      <c r="B5" s="21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x14ac:dyDescent="0.25">
      <c r="A6" s="64" t="s">
        <v>24</v>
      </c>
      <c r="B6" s="65"/>
      <c r="C6" s="4" t="s">
        <v>1</v>
      </c>
      <c r="D6" s="4" t="s">
        <v>3</v>
      </c>
      <c r="E6" s="5" t="s">
        <v>18</v>
      </c>
      <c r="F6" s="5" t="s">
        <v>19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30" x14ac:dyDescent="0.25">
      <c r="A7" s="40" t="s">
        <v>25</v>
      </c>
      <c r="B7" s="35" t="s">
        <v>13</v>
      </c>
      <c r="C7" s="4"/>
      <c r="D7" s="4"/>
      <c r="E7" s="56"/>
      <c r="F7" s="33">
        <f>SUM(F8:F12)</f>
        <v>0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x14ac:dyDescent="0.25">
      <c r="A8" s="41" t="s">
        <v>32</v>
      </c>
      <c r="B8" s="6" t="s">
        <v>27</v>
      </c>
      <c r="C8" s="19" t="s">
        <v>2</v>
      </c>
      <c r="D8" s="19">
        <v>1</v>
      </c>
      <c r="E8" s="42"/>
      <c r="F8" s="7">
        <f>E8*D8</f>
        <v>0</v>
      </c>
      <c r="G8" s="16"/>
      <c r="H8" s="46"/>
      <c r="I8" s="47"/>
      <c r="J8" s="47"/>
      <c r="K8" s="47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x14ac:dyDescent="0.25">
      <c r="A9" s="37" t="s">
        <v>33</v>
      </c>
      <c r="B9" s="8" t="s">
        <v>28</v>
      </c>
      <c r="C9" s="19" t="s">
        <v>2</v>
      </c>
      <c r="D9" s="19">
        <v>1</v>
      </c>
      <c r="E9" s="42"/>
      <c r="F9" s="7">
        <f t="shared" ref="F9:F63" si="0">E9*D9</f>
        <v>0</v>
      </c>
      <c r="G9" s="16"/>
      <c r="H9" s="46"/>
      <c r="I9" s="47"/>
      <c r="J9" s="47"/>
      <c r="K9" s="47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x14ac:dyDescent="0.25">
      <c r="A10" s="37" t="s">
        <v>34</v>
      </c>
      <c r="B10" s="6" t="s">
        <v>29</v>
      </c>
      <c r="C10" s="19" t="s">
        <v>2</v>
      </c>
      <c r="D10" s="19">
        <v>1</v>
      </c>
      <c r="E10" s="42"/>
      <c r="F10" s="7">
        <f t="shared" si="0"/>
        <v>0</v>
      </c>
      <c r="G10" s="16"/>
      <c r="H10" s="46"/>
      <c r="I10" s="47"/>
      <c r="J10" s="47"/>
      <c r="K10" s="47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x14ac:dyDescent="0.25">
      <c r="A11" s="37" t="s">
        <v>35</v>
      </c>
      <c r="B11" s="6" t="s">
        <v>30</v>
      </c>
      <c r="C11" s="19" t="s">
        <v>2</v>
      </c>
      <c r="D11" s="19">
        <v>1</v>
      </c>
      <c r="E11" s="42"/>
      <c r="F11" s="7">
        <f t="shared" si="0"/>
        <v>0</v>
      </c>
      <c r="G11" s="16"/>
      <c r="H11" s="46"/>
      <c r="I11" s="47"/>
      <c r="J11" s="47"/>
      <c r="K11" s="47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x14ac:dyDescent="0.25">
      <c r="A12" s="38" t="s">
        <v>36</v>
      </c>
      <c r="B12" s="8" t="s">
        <v>31</v>
      </c>
      <c r="C12" s="19" t="s">
        <v>2</v>
      </c>
      <c r="D12" s="19">
        <v>1</v>
      </c>
      <c r="E12" s="42"/>
      <c r="F12" s="7">
        <f t="shared" si="0"/>
        <v>0</v>
      </c>
      <c r="G12" s="18"/>
      <c r="H12" s="46"/>
      <c r="I12" s="47"/>
      <c r="J12" s="46"/>
      <c r="K12" s="46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x14ac:dyDescent="0.25">
      <c r="A13" s="37"/>
      <c r="B13" s="8"/>
      <c r="C13" s="19"/>
      <c r="D13" s="19"/>
      <c r="E13" s="7"/>
      <c r="F13" s="7"/>
      <c r="G13" s="18"/>
      <c r="H13" s="46"/>
      <c r="I13" s="47"/>
      <c r="J13" s="46"/>
      <c r="K13" s="46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30" x14ac:dyDescent="0.25">
      <c r="A14" s="40" t="s">
        <v>26</v>
      </c>
      <c r="B14" s="20" t="s">
        <v>6</v>
      </c>
      <c r="C14" s="4"/>
      <c r="D14" s="4"/>
      <c r="E14" s="5"/>
      <c r="F14" s="33">
        <f>SUM(F15:F18)</f>
        <v>0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x14ac:dyDescent="0.25">
      <c r="A15" s="41" t="s">
        <v>37</v>
      </c>
      <c r="B15" s="8" t="s">
        <v>28</v>
      </c>
      <c r="C15" s="19" t="s">
        <v>2</v>
      </c>
      <c r="D15" s="19">
        <v>1</v>
      </c>
      <c r="E15" s="42"/>
      <c r="F15" s="7">
        <f t="shared" si="0"/>
        <v>0</v>
      </c>
      <c r="G15" s="16"/>
      <c r="H15" s="46"/>
      <c r="I15" s="47"/>
      <c r="J15" s="47"/>
      <c r="K15" s="47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x14ac:dyDescent="0.25">
      <c r="A16" s="37" t="s">
        <v>38</v>
      </c>
      <c r="B16" s="6" t="s">
        <v>29</v>
      </c>
      <c r="C16" s="19" t="s">
        <v>2</v>
      </c>
      <c r="D16" s="19">
        <v>1</v>
      </c>
      <c r="E16" s="42"/>
      <c r="F16" s="7">
        <f t="shared" si="0"/>
        <v>0</v>
      </c>
      <c r="G16" s="16"/>
      <c r="H16" s="46"/>
      <c r="I16" s="47"/>
      <c r="J16" s="47"/>
      <c r="K16" s="47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x14ac:dyDescent="0.25">
      <c r="A17" s="37" t="s">
        <v>39</v>
      </c>
      <c r="B17" s="6" t="s">
        <v>30</v>
      </c>
      <c r="C17" s="19" t="s">
        <v>2</v>
      </c>
      <c r="D17" s="19">
        <v>1</v>
      </c>
      <c r="E17" s="42"/>
      <c r="F17" s="7">
        <f t="shared" si="0"/>
        <v>0</v>
      </c>
      <c r="G17" s="16"/>
      <c r="H17" s="46"/>
      <c r="I17" s="47"/>
      <c r="J17" s="47"/>
      <c r="K17" s="47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x14ac:dyDescent="0.25">
      <c r="A18" s="38" t="s">
        <v>40</v>
      </c>
      <c r="B18" s="8" t="s">
        <v>31</v>
      </c>
      <c r="C18" s="19" t="s">
        <v>2</v>
      </c>
      <c r="D18" s="19">
        <v>1</v>
      </c>
      <c r="E18" s="42"/>
      <c r="F18" s="7">
        <f t="shared" si="0"/>
        <v>0</v>
      </c>
      <c r="G18" s="18"/>
      <c r="H18" s="46"/>
      <c r="I18" s="47"/>
      <c r="J18" s="46"/>
      <c r="K18" s="46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x14ac:dyDescent="0.25">
      <c r="A19" s="37"/>
      <c r="B19" s="8"/>
      <c r="C19" s="19"/>
      <c r="D19" s="19"/>
      <c r="E19" s="7"/>
      <c r="F19" s="7"/>
      <c r="G19" s="18"/>
      <c r="H19" s="46"/>
      <c r="I19" s="47"/>
      <c r="J19" s="46"/>
      <c r="K19" s="46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30" x14ac:dyDescent="0.25">
      <c r="A20" s="40" t="s">
        <v>41</v>
      </c>
      <c r="B20" s="20" t="s">
        <v>7</v>
      </c>
      <c r="C20" s="4"/>
      <c r="D20" s="4"/>
      <c r="E20" s="5"/>
      <c r="F20" s="33">
        <f>SUM(F21:F24)</f>
        <v>0</v>
      </c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x14ac:dyDescent="0.25">
      <c r="A21" s="41" t="s">
        <v>42</v>
      </c>
      <c r="B21" s="8" t="s">
        <v>28</v>
      </c>
      <c r="C21" s="19" t="s">
        <v>2</v>
      </c>
      <c r="D21" s="19">
        <v>1</v>
      </c>
      <c r="E21" s="42"/>
      <c r="F21" s="7">
        <f t="shared" si="0"/>
        <v>0</v>
      </c>
      <c r="G21" s="16"/>
      <c r="H21" s="46"/>
      <c r="I21" s="47"/>
      <c r="J21" s="47"/>
      <c r="K21" s="47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x14ac:dyDescent="0.25">
      <c r="A22" s="37" t="s">
        <v>43</v>
      </c>
      <c r="B22" s="6" t="s">
        <v>29</v>
      </c>
      <c r="C22" s="19" t="s">
        <v>2</v>
      </c>
      <c r="D22" s="19">
        <v>1</v>
      </c>
      <c r="E22" s="42"/>
      <c r="F22" s="7">
        <f t="shared" si="0"/>
        <v>0</v>
      </c>
      <c r="G22" s="16"/>
      <c r="H22" s="46"/>
      <c r="I22" s="47"/>
      <c r="J22" s="47"/>
      <c r="K22" s="47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x14ac:dyDescent="0.25">
      <c r="A23" s="37" t="s">
        <v>44</v>
      </c>
      <c r="B23" s="6" t="s">
        <v>30</v>
      </c>
      <c r="C23" s="19" t="s">
        <v>2</v>
      </c>
      <c r="D23" s="19">
        <v>1</v>
      </c>
      <c r="E23" s="42"/>
      <c r="F23" s="7">
        <f t="shared" si="0"/>
        <v>0</v>
      </c>
      <c r="G23" s="16"/>
      <c r="H23" s="46"/>
      <c r="I23" s="47"/>
      <c r="J23" s="47"/>
      <c r="K23" s="47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x14ac:dyDescent="0.25">
      <c r="A24" s="38" t="s">
        <v>45</v>
      </c>
      <c r="B24" s="8" t="s">
        <v>31</v>
      </c>
      <c r="C24" s="19" t="s">
        <v>2</v>
      </c>
      <c r="D24" s="19">
        <v>1</v>
      </c>
      <c r="E24" s="42"/>
      <c r="F24" s="7">
        <f t="shared" si="0"/>
        <v>0</v>
      </c>
      <c r="G24" s="18"/>
      <c r="H24" s="46"/>
      <c r="I24" s="47"/>
      <c r="J24" s="46"/>
      <c r="K24" s="46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x14ac:dyDescent="0.25">
      <c r="A25" s="37"/>
      <c r="B25" s="8"/>
      <c r="C25" s="19"/>
      <c r="D25" s="19"/>
      <c r="E25" s="7"/>
      <c r="F25" s="7"/>
      <c r="G25" s="18"/>
      <c r="H25" s="46"/>
      <c r="I25" s="47"/>
      <c r="J25" s="46"/>
      <c r="K25" s="46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30" x14ac:dyDescent="0.25">
      <c r="A26" s="40" t="s">
        <v>46</v>
      </c>
      <c r="B26" s="20" t="s">
        <v>8</v>
      </c>
      <c r="C26" s="4"/>
      <c r="D26" s="4"/>
      <c r="E26" s="5"/>
      <c r="F26" s="33">
        <f>SUM(F27:F30)</f>
        <v>0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x14ac:dyDescent="0.25">
      <c r="A27" s="41" t="s">
        <v>47</v>
      </c>
      <c r="B27" s="8" t="s">
        <v>28</v>
      </c>
      <c r="C27" s="19" t="s">
        <v>2</v>
      </c>
      <c r="D27" s="19">
        <v>1</v>
      </c>
      <c r="E27" s="42"/>
      <c r="F27" s="7">
        <f t="shared" si="0"/>
        <v>0</v>
      </c>
      <c r="G27" s="16"/>
      <c r="H27" s="46"/>
      <c r="I27" s="47"/>
      <c r="J27" s="47"/>
      <c r="K27" s="47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x14ac:dyDescent="0.25">
      <c r="A28" s="37" t="s">
        <v>48</v>
      </c>
      <c r="B28" s="6" t="s">
        <v>29</v>
      </c>
      <c r="C28" s="19" t="s">
        <v>2</v>
      </c>
      <c r="D28" s="19">
        <v>1</v>
      </c>
      <c r="E28" s="42"/>
      <c r="F28" s="7">
        <f t="shared" si="0"/>
        <v>0</v>
      </c>
      <c r="G28" s="16"/>
      <c r="H28" s="46"/>
      <c r="I28" s="47"/>
      <c r="J28" s="47"/>
      <c r="K28" s="47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x14ac:dyDescent="0.25">
      <c r="A29" s="37" t="s">
        <v>49</v>
      </c>
      <c r="B29" s="6" t="s">
        <v>30</v>
      </c>
      <c r="C29" s="19" t="s">
        <v>2</v>
      </c>
      <c r="D29" s="19">
        <v>1</v>
      </c>
      <c r="E29" s="42"/>
      <c r="F29" s="7">
        <f t="shared" si="0"/>
        <v>0</v>
      </c>
      <c r="G29" s="16"/>
      <c r="H29" s="46"/>
      <c r="I29" s="47"/>
      <c r="J29" s="47"/>
      <c r="K29" s="47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x14ac:dyDescent="0.25">
      <c r="A30" s="38" t="s">
        <v>50</v>
      </c>
      <c r="B30" s="8" t="s">
        <v>31</v>
      </c>
      <c r="C30" s="19" t="s">
        <v>2</v>
      </c>
      <c r="D30" s="19">
        <v>1</v>
      </c>
      <c r="E30" s="42"/>
      <c r="F30" s="7">
        <f t="shared" si="0"/>
        <v>0</v>
      </c>
      <c r="G30" s="18"/>
      <c r="H30" s="46"/>
      <c r="I30" s="47"/>
      <c r="J30" s="46"/>
      <c r="K30" s="46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x14ac:dyDescent="0.25">
      <c r="A31" s="37"/>
      <c r="B31" s="8"/>
      <c r="C31" s="19"/>
      <c r="D31" s="19"/>
      <c r="E31" s="7"/>
      <c r="F31" s="7"/>
      <c r="G31" s="18"/>
      <c r="H31" s="46"/>
      <c r="I31" s="47"/>
      <c r="J31" s="46"/>
      <c r="K31" s="46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30" x14ac:dyDescent="0.25">
      <c r="A32" s="40" t="s">
        <v>68</v>
      </c>
      <c r="B32" s="20" t="s">
        <v>66</v>
      </c>
      <c r="C32" s="4"/>
      <c r="D32" s="4"/>
      <c r="E32" s="5"/>
      <c r="F32" s="33">
        <f>SUM(F33:F36)</f>
        <v>0</v>
      </c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x14ac:dyDescent="0.25">
      <c r="A33" s="41" t="s">
        <v>69</v>
      </c>
      <c r="B33" s="8" t="s">
        <v>28</v>
      </c>
      <c r="C33" s="19" t="s">
        <v>2</v>
      </c>
      <c r="D33" s="19">
        <v>1</v>
      </c>
      <c r="E33" s="42"/>
      <c r="F33" s="7">
        <f t="shared" si="0"/>
        <v>0</v>
      </c>
      <c r="G33" s="16"/>
      <c r="H33" s="46"/>
      <c r="I33" s="47"/>
      <c r="J33" s="47"/>
      <c r="K33" s="47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x14ac:dyDescent="0.25">
      <c r="A34" s="37" t="s">
        <v>70</v>
      </c>
      <c r="B34" s="6" t="s">
        <v>29</v>
      </c>
      <c r="C34" s="19" t="s">
        <v>2</v>
      </c>
      <c r="D34" s="19">
        <v>1</v>
      </c>
      <c r="E34" s="42"/>
      <c r="F34" s="7">
        <f t="shared" si="0"/>
        <v>0</v>
      </c>
      <c r="G34" s="16"/>
      <c r="H34" s="46"/>
      <c r="I34" s="47"/>
      <c r="J34" s="47"/>
      <c r="K34" s="47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x14ac:dyDescent="0.25">
      <c r="A35" s="37" t="s">
        <v>71</v>
      </c>
      <c r="B35" s="6" t="s">
        <v>30</v>
      </c>
      <c r="C35" s="19" t="s">
        <v>2</v>
      </c>
      <c r="D35" s="19">
        <v>1</v>
      </c>
      <c r="E35" s="42"/>
      <c r="F35" s="7">
        <f t="shared" si="0"/>
        <v>0</v>
      </c>
      <c r="G35" s="16"/>
      <c r="H35" s="46"/>
      <c r="I35" s="47"/>
      <c r="J35" s="47"/>
      <c r="K35" s="47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x14ac:dyDescent="0.25">
      <c r="A36" s="38" t="s">
        <v>72</v>
      </c>
      <c r="B36" s="8" t="s">
        <v>31</v>
      </c>
      <c r="C36" s="19" t="s">
        <v>2</v>
      </c>
      <c r="D36" s="19">
        <v>1</v>
      </c>
      <c r="E36" s="42"/>
      <c r="F36" s="7">
        <f t="shared" si="0"/>
        <v>0</v>
      </c>
      <c r="G36" s="18"/>
      <c r="H36" s="46"/>
      <c r="I36" s="47"/>
      <c r="J36" s="46"/>
      <c r="K36" s="46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x14ac:dyDescent="0.25">
      <c r="A37" s="37"/>
      <c r="B37" s="8"/>
      <c r="C37" s="19"/>
      <c r="D37" s="19"/>
      <c r="E37" s="7"/>
      <c r="F37" s="57"/>
      <c r="G37" s="18"/>
      <c r="H37" s="48"/>
      <c r="I37" s="47"/>
      <c r="J37" s="46"/>
      <c r="K37" s="46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30" x14ac:dyDescent="0.25">
      <c r="A38" s="40" t="s">
        <v>51</v>
      </c>
      <c r="B38" s="20" t="s">
        <v>67</v>
      </c>
      <c r="C38" s="4"/>
      <c r="D38" s="4"/>
      <c r="E38" s="5"/>
      <c r="F38" s="33">
        <f>SUM(F39:F43)</f>
        <v>0</v>
      </c>
      <c r="H38" s="46"/>
      <c r="I38" s="47"/>
      <c r="J38" s="47"/>
      <c r="K38" s="47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x14ac:dyDescent="0.25">
      <c r="A39" s="41" t="s">
        <v>52</v>
      </c>
      <c r="B39" s="43" t="s">
        <v>27</v>
      </c>
      <c r="C39" s="19" t="s">
        <v>2</v>
      </c>
      <c r="D39" s="19">
        <v>1</v>
      </c>
      <c r="E39" s="42"/>
      <c r="F39" s="7">
        <f>E39*D39</f>
        <v>0</v>
      </c>
      <c r="H39" s="49"/>
      <c r="I39" s="47"/>
      <c r="J39" s="47"/>
      <c r="K39" s="47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x14ac:dyDescent="0.25">
      <c r="A40" s="37" t="s">
        <v>73</v>
      </c>
      <c r="B40" s="8" t="s">
        <v>28</v>
      </c>
      <c r="C40" s="19" t="s">
        <v>2</v>
      </c>
      <c r="D40" s="19">
        <v>1</v>
      </c>
      <c r="E40" s="42"/>
      <c r="F40" s="7">
        <f t="shared" ref="F40:F43" si="1">E40*D40</f>
        <v>0</v>
      </c>
      <c r="G40" s="16"/>
      <c r="H40" s="45"/>
      <c r="I40" s="50"/>
      <c r="J40" s="46"/>
      <c r="K40" s="46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x14ac:dyDescent="0.25">
      <c r="A41" s="37" t="s">
        <v>74</v>
      </c>
      <c r="B41" s="6" t="s">
        <v>29</v>
      </c>
      <c r="C41" s="19" t="s">
        <v>2</v>
      </c>
      <c r="D41" s="19">
        <v>1</v>
      </c>
      <c r="E41" s="42"/>
      <c r="F41" s="7">
        <f t="shared" si="1"/>
        <v>0</v>
      </c>
      <c r="G41" s="16"/>
      <c r="H41" s="49"/>
      <c r="I41" s="50"/>
      <c r="J41" s="46"/>
      <c r="K41" s="46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x14ac:dyDescent="0.25">
      <c r="A42" s="38" t="s">
        <v>75</v>
      </c>
      <c r="B42" s="6" t="s">
        <v>30</v>
      </c>
      <c r="C42" s="19" t="s">
        <v>2</v>
      </c>
      <c r="D42" s="19">
        <v>1</v>
      </c>
      <c r="E42" s="42"/>
      <c r="F42" s="7">
        <f t="shared" si="1"/>
        <v>0</v>
      </c>
      <c r="G42" s="16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x14ac:dyDescent="0.25">
      <c r="A43" s="38" t="s">
        <v>76</v>
      </c>
      <c r="B43" s="8" t="s">
        <v>31</v>
      </c>
      <c r="C43" s="19" t="s">
        <v>2</v>
      </c>
      <c r="D43" s="19">
        <v>1</v>
      </c>
      <c r="E43" s="42"/>
      <c r="F43" s="7">
        <f t="shared" si="1"/>
        <v>0</v>
      </c>
      <c r="G43" s="18"/>
      <c r="H43" s="51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x14ac:dyDescent="0.25">
      <c r="A44" s="38"/>
      <c r="B44" s="8"/>
      <c r="C44" s="19"/>
      <c r="D44" s="19"/>
      <c r="E44" s="42"/>
      <c r="F44" s="7"/>
      <c r="G44" s="18"/>
      <c r="H44" s="51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30" x14ac:dyDescent="0.25">
      <c r="A45" s="40" t="s">
        <v>53</v>
      </c>
      <c r="B45" s="20" t="s">
        <v>12</v>
      </c>
      <c r="C45" s="4"/>
      <c r="D45" s="4"/>
      <c r="E45" s="5"/>
      <c r="F45" s="33">
        <f>SUM(F46:F50)</f>
        <v>0</v>
      </c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x14ac:dyDescent="0.25">
      <c r="A46" s="41" t="s">
        <v>54</v>
      </c>
      <c r="B46" s="6" t="s">
        <v>27</v>
      </c>
      <c r="C46" s="19" t="s">
        <v>2</v>
      </c>
      <c r="D46" s="19">
        <v>1</v>
      </c>
      <c r="E46" s="42"/>
      <c r="F46" s="7">
        <f>E46*D46</f>
        <v>0</v>
      </c>
      <c r="G46" s="16"/>
      <c r="H46" s="46"/>
      <c r="I46" s="47"/>
      <c r="J46" s="47"/>
      <c r="K46" s="47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x14ac:dyDescent="0.25">
      <c r="A47" s="37" t="s">
        <v>55</v>
      </c>
      <c r="B47" s="8" t="s">
        <v>28</v>
      </c>
      <c r="C47" s="19" t="s">
        <v>2</v>
      </c>
      <c r="D47" s="19">
        <v>1</v>
      </c>
      <c r="E47" s="42"/>
      <c r="F47" s="7">
        <f>E47*D47</f>
        <v>0</v>
      </c>
      <c r="G47" s="16"/>
      <c r="H47" s="46"/>
      <c r="I47" s="47"/>
      <c r="J47" s="47"/>
      <c r="K47" s="47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x14ac:dyDescent="0.25">
      <c r="A48" s="37" t="s">
        <v>56</v>
      </c>
      <c r="B48" s="6" t="s">
        <v>29</v>
      </c>
      <c r="C48" s="19" t="s">
        <v>2</v>
      </c>
      <c r="D48" s="19">
        <v>1</v>
      </c>
      <c r="E48" s="42"/>
      <c r="F48" s="7">
        <f>E48*D48</f>
        <v>0</v>
      </c>
      <c r="G48" s="16"/>
      <c r="H48" s="46"/>
      <c r="I48" s="47"/>
      <c r="J48" s="47"/>
      <c r="K48" s="47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x14ac:dyDescent="0.25">
      <c r="A49" s="38" t="s">
        <v>57</v>
      </c>
      <c r="B49" s="6" t="s">
        <v>30</v>
      </c>
      <c r="C49" s="19" t="s">
        <v>2</v>
      </c>
      <c r="D49" s="19">
        <v>1</v>
      </c>
      <c r="E49" s="42"/>
      <c r="F49" s="7">
        <f>E49*D49</f>
        <v>0</v>
      </c>
      <c r="G49" s="16"/>
      <c r="H49" s="46"/>
      <c r="I49" s="47"/>
      <c r="J49" s="47"/>
      <c r="K49" s="47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x14ac:dyDescent="0.25">
      <c r="A50" s="38" t="s">
        <v>82</v>
      </c>
      <c r="B50" s="8" t="s">
        <v>31</v>
      </c>
      <c r="C50" s="19" t="s">
        <v>2</v>
      </c>
      <c r="D50" s="19">
        <v>1</v>
      </c>
      <c r="E50" s="42"/>
      <c r="F50" s="7">
        <f>E50*D50</f>
        <v>0</v>
      </c>
      <c r="G50" s="18"/>
      <c r="H50" s="46"/>
      <c r="I50" s="47"/>
      <c r="J50" s="46"/>
      <c r="K50" s="46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x14ac:dyDescent="0.25">
      <c r="A51" s="37"/>
      <c r="B51" s="8"/>
      <c r="C51" s="19"/>
      <c r="D51" s="19"/>
      <c r="E51" s="7"/>
      <c r="F51" s="33"/>
      <c r="G51" s="18"/>
      <c r="H51" s="45"/>
      <c r="I51" s="45"/>
      <c r="J51" s="45"/>
      <c r="K51" s="45"/>
      <c r="L51" s="22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30" x14ac:dyDescent="0.25">
      <c r="A52" s="40" t="s">
        <v>59</v>
      </c>
      <c r="B52" s="20" t="s">
        <v>14</v>
      </c>
      <c r="C52" s="4"/>
      <c r="D52" s="4"/>
      <c r="E52" s="5"/>
      <c r="F52" s="57"/>
      <c r="H52" s="46"/>
      <c r="I52" s="53"/>
      <c r="J52" s="58"/>
      <c r="K52" s="46"/>
      <c r="L52" s="59"/>
      <c r="M52" s="45"/>
      <c r="N52" s="50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x14ac:dyDescent="0.25">
      <c r="A53" s="41" t="s">
        <v>60</v>
      </c>
      <c r="B53" s="6" t="s">
        <v>27</v>
      </c>
      <c r="C53" s="19" t="s">
        <v>2</v>
      </c>
      <c r="D53" s="19">
        <v>1</v>
      </c>
      <c r="E53" s="42"/>
      <c r="F53" s="33">
        <f t="shared" si="0"/>
        <v>0</v>
      </c>
      <c r="G53" s="16"/>
      <c r="H53" s="52"/>
      <c r="I53" s="53"/>
      <c r="J53" s="46"/>
      <c r="K53" s="47"/>
      <c r="L53" s="46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x14ac:dyDescent="0.25">
      <c r="A54" s="37"/>
      <c r="B54" s="8" t="s">
        <v>17</v>
      </c>
      <c r="C54" s="19"/>
      <c r="D54" s="19"/>
      <c r="E54" s="7"/>
      <c r="F54" s="57"/>
      <c r="G54" s="18"/>
      <c r="H54" s="46"/>
      <c r="I54" s="53"/>
      <c r="J54" s="46"/>
      <c r="K54" s="46"/>
      <c r="L54" s="46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30" x14ac:dyDescent="0.25">
      <c r="A55" s="40" t="s">
        <v>61</v>
      </c>
      <c r="B55" s="20" t="s">
        <v>16</v>
      </c>
      <c r="C55" s="4"/>
      <c r="D55" s="4"/>
      <c r="E55" s="5"/>
      <c r="F55" s="33">
        <f>SUM(F56:F59)</f>
        <v>0</v>
      </c>
      <c r="H55" s="46"/>
      <c r="I55" s="46"/>
      <c r="J55" s="46"/>
      <c r="K55" s="46"/>
      <c r="L55" s="46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x14ac:dyDescent="0.25">
      <c r="A56" s="41" t="s">
        <v>77</v>
      </c>
      <c r="B56" s="8" t="s">
        <v>28</v>
      </c>
      <c r="C56" s="19" t="s">
        <v>2</v>
      </c>
      <c r="D56" s="19">
        <v>1</v>
      </c>
      <c r="E56" s="42"/>
      <c r="F56" s="7">
        <f t="shared" si="0"/>
        <v>0</v>
      </c>
      <c r="G56" s="16"/>
      <c r="H56" s="46"/>
      <c r="I56" s="47"/>
      <c r="J56" s="47"/>
      <c r="K56" s="47"/>
      <c r="L56" s="46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x14ac:dyDescent="0.25">
      <c r="A57" s="37" t="s">
        <v>78</v>
      </c>
      <c r="B57" s="6" t="s">
        <v>58</v>
      </c>
      <c r="C57" s="19" t="s">
        <v>2</v>
      </c>
      <c r="D57" s="19">
        <v>1</v>
      </c>
      <c r="E57" s="42"/>
      <c r="F57" s="7">
        <f t="shared" si="0"/>
        <v>0</v>
      </c>
      <c r="G57" s="16"/>
      <c r="H57" s="46"/>
      <c r="I57" s="47"/>
      <c r="J57" s="47"/>
      <c r="K57" s="47"/>
      <c r="L57" s="46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x14ac:dyDescent="0.25">
      <c r="A58" s="37" t="s">
        <v>79</v>
      </c>
      <c r="B58" s="6" t="s">
        <v>30</v>
      </c>
      <c r="C58" s="19" t="s">
        <v>2</v>
      </c>
      <c r="D58" s="19">
        <v>1</v>
      </c>
      <c r="E58" s="42"/>
      <c r="F58" s="7">
        <f t="shared" si="0"/>
        <v>0</v>
      </c>
      <c r="G58" s="16"/>
      <c r="H58" s="46"/>
      <c r="I58" s="47"/>
      <c r="J58" s="47"/>
      <c r="K58" s="47"/>
      <c r="L58" s="46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x14ac:dyDescent="0.25">
      <c r="A59" s="38" t="s">
        <v>80</v>
      </c>
      <c r="B59" s="8" t="s">
        <v>31</v>
      </c>
      <c r="C59" s="19" t="s">
        <v>2</v>
      </c>
      <c r="D59" s="19">
        <v>1</v>
      </c>
      <c r="E59" s="42"/>
      <c r="F59" s="7">
        <f t="shared" si="0"/>
        <v>0</v>
      </c>
      <c r="G59" s="18"/>
      <c r="H59" s="46"/>
      <c r="I59" s="47"/>
      <c r="J59" s="46"/>
      <c r="K59" s="46"/>
      <c r="L59" s="46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x14ac:dyDescent="0.25">
      <c r="A60" s="37"/>
      <c r="B60" s="8"/>
      <c r="C60" s="19"/>
      <c r="D60" s="19"/>
      <c r="E60" s="7"/>
      <c r="F60" s="7"/>
      <c r="G60" s="18"/>
      <c r="H60" s="46"/>
      <c r="I60" s="47"/>
      <c r="J60" s="46"/>
      <c r="K60" s="46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6.5" customHeight="1" x14ac:dyDescent="0.25">
      <c r="A61" s="39" t="s">
        <v>62</v>
      </c>
      <c r="B61" s="31" t="s">
        <v>23</v>
      </c>
      <c r="C61" s="19" t="s">
        <v>2</v>
      </c>
      <c r="D61" s="19">
        <v>1</v>
      </c>
      <c r="E61" s="42"/>
      <c r="F61" s="33">
        <f>E61*D61</f>
        <v>0</v>
      </c>
      <c r="G61" s="18"/>
      <c r="H61" s="46"/>
      <c r="I61" s="47"/>
      <c r="J61" s="46"/>
      <c r="K61" s="46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x14ac:dyDescent="0.25">
      <c r="A62" s="37"/>
      <c r="B62" s="8"/>
      <c r="C62" s="19"/>
      <c r="D62" s="19"/>
      <c r="E62" s="7"/>
      <c r="F62" s="7"/>
      <c r="G62" s="18"/>
      <c r="H62" s="46"/>
      <c r="I62" s="47"/>
      <c r="J62" s="46"/>
      <c r="K62" s="46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x14ac:dyDescent="0.25">
      <c r="A63" s="39" t="s">
        <v>81</v>
      </c>
      <c r="B63" s="31" t="s">
        <v>10</v>
      </c>
      <c r="C63" s="19" t="s">
        <v>11</v>
      </c>
      <c r="D63" s="19">
        <v>2050</v>
      </c>
      <c r="E63" s="42"/>
      <c r="F63" s="33">
        <f t="shared" si="0"/>
        <v>0</v>
      </c>
      <c r="G63" s="18"/>
      <c r="H63" s="48"/>
      <c r="I63" s="47"/>
      <c r="J63" s="46"/>
      <c r="K63" s="46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x14ac:dyDescent="0.25">
      <c r="A64" s="38"/>
      <c r="B64" s="8"/>
      <c r="C64" s="19"/>
      <c r="D64" s="19"/>
      <c r="E64" s="7"/>
      <c r="F64" s="7"/>
      <c r="G64" s="18"/>
      <c r="H64" s="45"/>
      <c r="I64" s="47"/>
      <c r="J64" s="46"/>
      <c r="K64" s="46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x14ac:dyDescent="0.25">
      <c r="A65" s="36"/>
      <c r="B65" s="9" t="s">
        <v>4</v>
      </c>
      <c r="C65" s="10"/>
      <c r="D65" s="10"/>
      <c r="E65" s="11"/>
      <c r="F65" s="11">
        <f>F63+F45+F55+F38+F26+F20+F14+F7+F61+F32+F53</f>
        <v>0</v>
      </c>
      <c r="G65" s="16"/>
      <c r="H65" s="44"/>
      <c r="I65" s="47"/>
      <c r="J65" s="54"/>
      <c r="K65" s="47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x14ac:dyDescent="0.25">
      <c r="A66" s="36"/>
      <c r="B66" s="12" t="s">
        <v>0</v>
      </c>
      <c r="C66" s="13"/>
      <c r="D66" s="13"/>
      <c r="E66" s="14"/>
      <c r="F66" s="14">
        <f>F65*0.22</f>
        <v>0</v>
      </c>
      <c r="G66" s="17"/>
      <c r="H66" s="46"/>
      <c r="I66" s="46"/>
      <c r="J66" s="46"/>
      <c r="K66" s="46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x14ac:dyDescent="0.25">
      <c r="A67" s="36"/>
      <c r="B67" s="9" t="s">
        <v>5</v>
      </c>
      <c r="C67" s="10"/>
      <c r="D67" s="10"/>
      <c r="E67" s="15"/>
      <c r="F67" s="15">
        <f>F65+F66</f>
        <v>0</v>
      </c>
      <c r="G67" s="17"/>
      <c r="H67" s="46"/>
      <c r="I67" s="46"/>
      <c r="J67" s="46"/>
      <c r="K67" s="46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x14ac:dyDescent="0.25">
      <c r="G68" s="17"/>
      <c r="H68" s="46"/>
      <c r="I68" s="46"/>
      <c r="J68" s="46"/>
      <c r="K68" s="46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x14ac:dyDescent="0.25">
      <c r="G69" s="17"/>
      <c r="H69" s="46"/>
      <c r="I69" s="46"/>
      <c r="J69" s="46"/>
      <c r="K69" s="46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x14ac:dyDescent="0.25">
      <c r="A70" s="23"/>
      <c r="B70" s="32" t="s">
        <v>20</v>
      </c>
      <c r="C70" s="25"/>
      <c r="D70" s="25"/>
      <c r="E70" s="23"/>
      <c r="F70" s="23"/>
      <c r="G70" s="30"/>
      <c r="H70" s="55"/>
      <c r="I70" s="55"/>
      <c r="J70" s="46"/>
      <c r="K70" s="46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s="3" customFormat="1" x14ac:dyDescent="0.25">
      <c r="A71" s="27"/>
      <c r="B71" s="34" t="s">
        <v>21</v>
      </c>
      <c r="C71" s="28"/>
      <c r="D71" s="28"/>
      <c r="G71" s="29"/>
      <c r="H71" s="55"/>
      <c r="I71" s="55"/>
      <c r="J71" s="46"/>
      <c r="K71" s="46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x14ac:dyDescent="0.25">
      <c r="A72" s="23"/>
      <c r="B72" s="34" t="s">
        <v>63</v>
      </c>
      <c r="C72" s="25"/>
      <c r="D72" s="25"/>
      <c r="G72" s="23"/>
      <c r="H72" s="32"/>
      <c r="I72" s="32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x14ac:dyDescent="0.25">
      <c r="A73" s="23"/>
      <c r="B73" s="34" t="s">
        <v>64</v>
      </c>
      <c r="C73" s="25"/>
      <c r="D73" s="25"/>
      <c r="E73" s="60"/>
      <c r="F73" s="61"/>
      <c r="G73" s="23"/>
      <c r="H73" s="32"/>
      <c r="I73" s="32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x14ac:dyDescent="0.25">
      <c r="A74" s="23"/>
      <c r="B74" s="34" t="s">
        <v>65</v>
      </c>
      <c r="C74" s="25"/>
      <c r="D74" s="25"/>
      <c r="E74" s="62" t="s">
        <v>22</v>
      </c>
      <c r="F74" s="63"/>
      <c r="G74" s="23"/>
      <c r="H74" s="32"/>
      <c r="I74" s="32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x14ac:dyDescent="0.25">
      <c r="A75" s="23"/>
      <c r="B75" s="24"/>
      <c r="C75" s="25"/>
      <c r="D75" s="25"/>
      <c r="E75" s="23"/>
      <c r="F75" s="23"/>
      <c r="G75" s="23"/>
      <c r="H75" s="32"/>
      <c r="I75" s="32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x14ac:dyDescent="0.25">
      <c r="A76" s="23"/>
      <c r="B76" s="26"/>
      <c r="C76" s="25"/>
      <c r="D76" s="25"/>
      <c r="E76" s="23"/>
      <c r="F76" s="23"/>
      <c r="G76" s="23"/>
      <c r="H76" s="32"/>
      <c r="I76" s="32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x14ac:dyDescent="0.25">
      <c r="A77" s="23"/>
      <c r="B77" s="23"/>
      <c r="C77" s="25"/>
      <c r="D77" s="25"/>
      <c r="E77" s="23"/>
      <c r="F77" s="23"/>
      <c r="G77" s="23"/>
      <c r="H77" s="32"/>
      <c r="I77" s="32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x14ac:dyDescent="0.25">
      <c r="A78" s="23"/>
      <c r="B78" s="23"/>
      <c r="C78" s="25"/>
      <c r="D78" s="25"/>
      <c r="E78" s="23"/>
      <c r="F78" s="23"/>
      <c r="G78" s="23"/>
      <c r="H78" s="32"/>
      <c r="I78" s="32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x14ac:dyDescent="0.25">
      <c r="A79" s="23"/>
      <c r="B79" s="23"/>
      <c r="C79" s="25"/>
      <c r="D79" s="25"/>
      <c r="E79" s="23"/>
      <c r="F79" s="23"/>
      <c r="G79" s="23"/>
      <c r="H79" s="23"/>
      <c r="I79" s="23"/>
    </row>
    <row r="80" spans="1:26" x14ac:dyDescent="0.25">
      <c r="A80" s="23"/>
      <c r="B80" s="23"/>
      <c r="C80" s="25"/>
      <c r="D80" s="25"/>
      <c r="E80" s="23"/>
      <c r="F80" s="23"/>
      <c r="G80" s="23"/>
      <c r="H80" s="23"/>
      <c r="I80" s="23"/>
    </row>
    <row r="81" spans="1:9" x14ac:dyDescent="0.25">
      <c r="A81" s="23"/>
      <c r="B81" s="23"/>
      <c r="C81" s="25"/>
      <c r="D81" s="25"/>
      <c r="E81" s="23"/>
      <c r="F81" s="23"/>
      <c r="G81" s="23"/>
      <c r="H81" s="23"/>
      <c r="I81" s="23"/>
    </row>
    <row r="82" spans="1:9" x14ac:dyDescent="0.25">
      <c r="A82" s="23"/>
      <c r="B82" s="23"/>
      <c r="C82" s="25"/>
      <c r="D82" s="25"/>
      <c r="E82" s="23"/>
      <c r="F82" s="23"/>
      <c r="G82" s="23"/>
      <c r="H82" s="23"/>
      <c r="I82" s="23"/>
    </row>
    <row r="83" spans="1:9" x14ac:dyDescent="0.25">
      <c r="A83" s="23"/>
      <c r="B83" s="23"/>
      <c r="C83" s="25"/>
      <c r="D83" s="25"/>
      <c r="E83" s="23"/>
      <c r="F83" s="23"/>
      <c r="G83" s="23"/>
      <c r="H83" s="23"/>
      <c r="I83" s="23"/>
    </row>
    <row r="84" spans="1:9" x14ac:dyDescent="0.25">
      <c r="A84" s="23"/>
      <c r="B84" s="23"/>
      <c r="C84" s="25"/>
      <c r="D84" s="25"/>
      <c r="E84" s="23"/>
      <c r="F84" s="23"/>
      <c r="G84" s="23"/>
      <c r="H84" s="23"/>
      <c r="I84" s="23"/>
    </row>
    <row r="85" spans="1:9" x14ac:dyDescent="0.25">
      <c r="A85" s="23"/>
      <c r="B85" s="23"/>
      <c r="C85" s="25"/>
      <c r="D85" s="25"/>
      <c r="E85" s="23"/>
      <c r="F85" s="23"/>
      <c r="G85" s="23"/>
      <c r="H85" s="23"/>
      <c r="I85" s="23"/>
    </row>
    <row r="86" spans="1:9" x14ac:dyDescent="0.25">
      <c r="A86" s="23"/>
      <c r="B86" s="23"/>
      <c r="C86" s="25"/>
      <c r="D86" s="25"/>
      <c r="E86" s="23"/>
      <c r="F86" s="23"/>
      <c r="G86" s="23"/>
      <c r="H86" s="23"/>
      <c r="I86" s="23"/>
    </row>
    <row r="87" spans="1:9" x14ac:dyDescent="0.25">
      <c r="A87" s="23"/>
      <c r="B87" s="23"/>
      <c r="C87" s="25"/>
      <c r="D87" s="25"/>
      <c r="E87" s="23"/>
      <c r="F87" s="23"/>
      <c r="G87" s="23"/>
      <c r="H87" s="23"/>
      <c r="I87" s="23"/>
    </row>
    <row r="88" spans="1:9" x14ac:dyDescent="0.25">
      <c r="A88" s="23"/>
      <c r="B88" s="23"/>
      <c r="C88" s="25"/>
      <c r="D88" s="25"/>
      <c r="E88" s="23"/>
      <c r="F88" s="23"/>
      <c r="G88" s="23"/>
      <c r="H88" s="23"/>
      <c r="I88" s="23"/>
    </row>
    <row r="89" spans="1:9" x14ac:dyDescent="0.25">
      <c r="A89" s="23"/>
      <c r="B89" s="23"/>
      <c r="C89" s="25"/>
      <c r="D89" s="25"/>
      <c r="E89" s="23"/>
      <c r="F89" s="23"/>
      <c r="G89" s="23"/>
      <c r="H89" s="23"/>
      <c r="I89" s="23"/>
    </row>
    <row r="90" spans="1:9" x14ac:dyDescent="0.25">
      <c r="A90" s="23"/>
      <c r="B90" s="23"/>
      <c r="C90" s="25"/>
      <c r="D90" s="25"/>
      <c r="E90" s="23"/>
      <c r="F90" s="23"/>
      <c r="G90" s="23"/>
      <c r="H90" s="23"/>
      <c r="I90" s="23"/>
    </row>
    <row r="91" spans="1:9" x14ac:dyDescent="0.25">
      <c r="A91" s="23"/>
      <c r="B91" s="23"/>
      <c r="C91" s="25"/>
      <c r="D91" s="25"/>
      <c r="E91" s="23"/>
      <c r="F91" s="23"/>
      <c r="G91" s="23"/>
      <c r="H91" s="23"/>
      <c r="I91" s="23"/>
    </row>
    <row r="92" spans="1:9" x14ac:dyDescent="0.25">
      <c r="A92" s="23"/>
      <c r="B92" s="23"/>
      <c r="C92" s="25"/>
      <c r="D92" s="25"/>
      <c r="E92" s="23"/>
      <c r="F92" s="23"/>
      <c r="G92" s="23"/>
      <c r="H92" s="23"/>
      <c r="I92" s="23"/>
    </row>
    <row r="93" spans="1:9" x14ac:dyDescent="0.25">
      <c r="A93" s="23"/>
      <c r="B93" s="23"/>
      <c r="C93" s="25"/>
      <c r="D93" s="25"/>
      <c r="E93" s="23"/>
      <c r="F93" s="23"/>
      <c r="G93" s="23"/>
      <c r="H93" s="23"/>
      <c r="I93" s="23"/>
    </row>
    <row r="94" spans="1:9" x14ac:dyDescent="0.25">
      <c r="A94" s="23"/>
      <c r="B94" s="23"/>
      <c r="C94" s="25"/>
      <c r="D94" s="25"/>
      <c r="E94" s="23"/>
      <c r="F94" s="23"/>
      <c r="G94" s="23"/>
      <c r="H94" s="23"/>
      <c r="I94" s="23"/>
    </row>
    <row r="95" spans="1:9" x14ac:dyDescent="0.25">
      <c r="A95" s="23"/>
      <c r="B95" s="23"/>
      <c r="C95" s="25"/>
      <c r="D95" s="25"/>
      <c r="E95" s="23"/>
      <c r="F95" s="23"/>
      <c r="G95" s="23"/>
      <c r="H95" s="23"/>
      <c r="I95" s="23"/>
    </row>
    <row r="96" spans="1:9" x14ac:dyDescent="0.25">
      <c r="A96" s="23"/>
      <c r="B96" s="23"/>
      <c r="C96" s="25"/>
      <c r="D96" s="25"/>
      <c r="E96" s="23"/>
      <c r="F96" s="23"/>
      <c r="G96" s="23"/>
      <c r="H96" s="23"/>
      <c r="I96" s="23"/>
    </row>
    <row r="97" spans="1:9" x14ac:dyDescent="0.25">
      <c r="A97" s="23"/>
      <c r="B97" s="23"/>
      <c r="C97" s="25"/>
      <c r="D97" s="25"/>
      <c r="E97" s="23"/>
      <c r="F97" s="23"/>
      <c r="G97" s="23"/>
      <c r="H97" s="23"/>
      <c r="I97" s="23"/>
    </row>
    <row r="98" spans="1:9" x14ac:dyDescent="0.25">
      <c r="A98" s="23"/>
      <c r="B98" s="23"/>
      <c r="C98" s="25"/>
      <c r="D98" s="25"/>
      <c r="E98" s="23"/>
      <c r="F98" s="23"/>
      <c r="G98" s="23"/>
      <c r="H98" s="23"/>
      <c r="I98" s="23"/>
    </row>
    <row r="99" spans="1:9" x14ac:dyDescent="0.25">
      <c r="A99" s="23"/>
      <c r="B99" s="23"/>
      <c r="C99" s="25"/>
      <c r="D99" s="25"/>
      <c r="E99" s="23"/>
      <c r="F99" s="23"/>
      <c r="G99" s="23"/>
      <c r="H99" s="23"/>
      <c r="I99" s="23"/>
    </row>
    <row r="100" spans="1:9" x14ac:dyDescent="0.25">
      <c r="A100" s="23"/>
      <c r="B100" s="23"/>
      <c r="C100" s="25"/>
      <c r="D100" s="25"/>
      <c r="E100" s="23"/>
      <c r="F100" s="23"/>
      <c r="G100" s="23"/>
      <c r="H100" s="23"/>
      <c r="I100" s="23"/>
    </row>
    <row r="101" spans="1:9" x14ac:dyDescent="0.25">
      <c r="A101" s="23"/>
      <c r="B101" s="23"/>
      <c r="C101" s="25"/>
      <c r="D101" s="25"/>
      <c r="E101" s="23"/>
      <c r="F101" s="23"/>
      <c r="G101" s="23"/>
      <c r="H101" s="23"/>
      <c r="I101" s="23"/>
    </row>
    <row r="102" spans="1:9" x14ac:dyDescent="0.25">
      <c r="A102" s="23"/>
      <c r="B102" s="23"/>
      <c r="C102" s="25"/>
      <c r="D102" s="25"/>
      <c r="E102" s="23"/>
      <c r="F102" s="23"/>
      <c r="G102" s="23"/>
      <c r="H102" s="23"/>
      <c r="I102" s="23"/>
    </row>
    <row r="103" spans="1:9" x14ac:dyDescent="0.25">
      <c r="A103" s="23"/>
      <c r="B103" s="23"/>
      <c r="C103" s="25"/>
      <c r="D103" s="25"/>
      <c r="E103" s="23"/>
      <c r="F103" s="23"/>
      <c r="G103" s="23"/>
      <c r="H103" s="23"/>
      <c r="I103" s="23"/>
    </row>
    <row r="104" spans="1:9" x14ac:dyDescent="0.25">
      <c r="A104" s="23"/>
      <c r="B104" s="23"/>
      <c r="C104" s="25"/>
      <c r="D104" s="25"/>
      <c r="E104" s="23"/>
      <c r="F104" s="23"/>
      <c r="G104" s="23"/>
      <c r="H104" s="23"/>
      <c r="I104" s="23"/>
    </row>
  </sheetData>
  <sheetProtection algorithmName="SHA-512" hashValue="JJ/BT70zJce/W9caLbj9w3P84JYWYqzbsmTFZJb9qzYMvwX4Wvh3j39yd8eFAZMIHshKB2LVcbOpwlKFRo/Fvg==" saltValue="zb2zH2yb8RySeozu/xynGA==" spinCount="100000" sheet="1" objects="1" scenarios="1"/>
  <mergeCells count="3">
    <mergeCell ref="E73:F73"/>
    <mergeCell ref="E74:F74"/>
    <mergeCell ref="A6:B6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predračun'!_Hlk82688938</vt:lpstr>
      <vt:lpstr>'Ponudbeni predračun'!Področje_tiskanja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Petelinšek Boris</dc:creator>
  <cp:lastModifiedBy>Aleš Magdič</cp:lastModifiedBy>
  <cp:lastPrinted>2023-02-21T14:36:03Z</cp:lastPrinted>
  <dcterms:created xsi:type="dcterms:W3CDTF">2012-08-07T07:31:47Z</dcterms:created>
  <dcterms:modified xsi:type="dcterms:W3CDTF">2023-03-22T10:04:19Z</dcterms:modified>
</cp:coreProperties>
</file>